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W:\Arbeitsgruppe\Vergabe\2026.006 Telefonanlage\"/>
    </mc:Choice>
  </mc:AlternateContent>
  <xr:revisionPtr revIDLastSave="0" documentId="13_ncr:1_{5E92D5B4-7656-48E2-B7DC-A01BEC1B43C4}" xr6:coauthVersionLast="47" xr6:coauthVersionMax="47" xr10:uidLastSave="{00000000-0000-0000-0000-000000000000}"/>
  <bookViews>
    <workbookView xWindow="28680" yWindow="-120" windowWidth="29040" windowHeight="15720" xr2:uid="{42E1B298-7CE7-472B-A024-1BF37D9D9054}"/>
  </bookViews>
  <sheets>
    <sheet name="Anlage Preisbla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1" l="1"/>
  <c r="E38" i="1"/>
  <c r="E36" i="1"/>
  <c r="E27" i="1"/>
  <c r="E28" i="1"/>
  <c r="E29" i="1"/>
  <c r="E31" i="1" s="1"/>
  <c r="E26" i="1"/>
  <c r="E20" i="1"/>
  <c r="E21" i="1"/>
  <c r="E22" i="1" s="1"/>
  <c r="E15" i="1"/>
  <c r="E16" i="1" s="1"/>
  <c r="E40" i="1" l="1"/>
  <c r="E39" i="1"/>
  <c r="E41" i="1" s="1"/>
  <c r="E30" i="1" l="1"/>
  <c r="E32" i="1" s="1"/>
  <c r="B10" i="1" l="1"/>
</calcChain>
</file>

<file path=xl/sharedStrings.xml><?xml version="1.0" encoding="utf-8"?>
<sst xmlns="http://schemas.openxmlformats.org/spreadsheetml/2006/main" count="75" uniqueCount="52">
  <si>
    <t>Anlage Preisblatt</t>
  </si>
  <si>
    <t>Diese Anlage dient der Berechnung der Angebotssummen für das Preisblatt und ist dem Angebot zwingend hinzuzufügen.</t>
  </si>
  <si>
    <t>Anzahl der Lizenzen</t>
  </si>
  <si>
    <t>Erläuterungen:</t>
  </si>
  <si>
    <t>Für die einzutragenden Lizenzpreise ist eine Abnahme von 135 Lizenzen anzunehmen. Sofern Sie Staffelpreise anbieten, sind die Preisstaffeln dem Angebot separat beizufügen.</t>
  </si>
  <si>
    <t>Die Annahme der Art und der Anzahl der Lizenzen dienen ausschließlich der Kalkulation und begründen keine Abnahmeverpflichtung.</t>
  </si>
  <si>
    <t>Preis p.a. in EUR</t>
  </si>
  <si>
    <t>Beschreibung</t>
  </si>
  <si>
    <t>Typ</t>
  </si>
  <si>
    <t>Leistung</t>
  </si>
  <si>
    <t>gem.  Leistungsbeschreibung Punkt 5. Leistungsumfang Softwarepflege</t>
  </si>
  <si>
    <t>Bitte geben Sie, sofern relevant die Lizenzkosten pro Jahr an. Sofern die Kosten nur einmalig anfallen, geben Sie dies bitte in Ihrem Angebot an. Falls keine weiteren, als bei 1.2.1 angegebenen Kosten anfallen, geben Sie bitte 0 EUR an.</t>
  </si>
  <si>
    <t>Anzahl</t>
  </si>
  <si>
    <t>gem. Leistungsbeschreibung Punkt 4. Leistungsumfang Service TK-Anlage.</t>
  </si>
  <si>
    <t>monatlicher Gesamtpreis in EUR</t>
  </si>
  <si>
    <t>Monaticher Gesamtpreis in EUR</t>
  </si>
  <si>
    <t>Position</t>
  </si>
  <si>
    <t>1.1.1</t>
  </si>
  <si>
    <t>1.2.1</t>
  </si>
  <si>
    <t>1.2.2.</t>
  </si>
  <si>
    <t>1.3.1</t>
  </si>
  <si>
    <t>1.3.2</t>
  </si>
  <si>
    <t>1.3.3</t>
  </si>
  <si>
    <t>1.3.4</t>
  </si>
  <si>
    <t>Gesamtpreis für die Position 1.1</t>
  </si>
  <si>
    <t>Position 1.1: Servicepauschale für die TK-Anlage</t>
  </si>
  <si>
    <t>Position 1.2: Softwarepflege für vorhandene Telefonanlage</t>
  </si>
  <si>
    <t>Gesamtpreis für die Position 1.2</t>
  </si>
  <si>
    <t>Option</t>
  </si>
  <si>
    <t xml:space="preserve">gem.  Leistungsbeschreibung Punkt 6. Leistungsumfang Rainbow-Lizenzen
Bitte geben Sie den Jahrespreis einer Businesslizenz mit einer jährlichen Kündigungsfrist an. </t>
  </si>
  <si>
    <t>Jährlicher Preis/Aufpreis</t>
  </si>
  <si>
    <t>Bitte geben Sie nur den Aufpreis (auf die Position 1.3.1.) für das Upgrade auf die Enterpreise-Lizenz pro Jahr und pro Lizenz an.</t>
  </si>
  <si>
    <t>Gesamtpreis für die Position 1.3</t>
  </si>
  <si>
    <t>Endsumme:</t>
  </si>
  <si>
    <t>Bitte füllen Sie die gelb hinterlegten Felder aus, fügen Sie dieses Dokument Ihrem Angebot bei.</t>
  </si>
  <si>
    <t>Bitte übertragen Sie anschließend die Endsumme aus den blau hinterlegten Feld ins System.</t>
  </si>
  <si>
    <t>Position 1.3: Lizensierung und Support Rainbow</t>
  </si>
  <si>
    <t>1.4.1</t>
  </si>
  <si>
    <t>Gesamtpreis für die Position 1.4</t>
  </si>
  <si>
    <t>Preis</t>
  </si>
  <si>
    <t>1.4.2</t>
  </si>
  <si>
    <t>Hier soll lediglich der Mehrpreis (p.a.) angegeben werden sofern wir uns für das Lizenzmodell mit
einer monatlichen Kündigungsfrist entscheiden.</t>
  </si>
  <si>
    <t>Zusätzliche Leistungen nach Stundensatz gem.  Leistungsbeschreibung Punkt 7.1
Ein verbindlicher Stundensatz ist anzugeben.</t>
  </si>
  <si>
    <t>Position 1.4: Weitere Leistungen</t>
  </si>
  <si>
    <t xml:space="preserve">Sonstige Kosten, die nicht durch die abgefragten Positionen abgedeckt sind. Sofern Sie hier den Preis nicht mit 0,00 EUR bewerten, ist dies zwingend im Angebot zu begründen. </t>
  </si>
  <si>
    <t>mögliche Reisekosten pro Einsatztag vor Ort .</t>
  </si>
  <si>
    <t>Aufpreis für 1.3.3 Enterpreis-Lizenzen bei monatlicher Kündigungsfrist. Hier soll lediglich der Mehrpreis (p.a.) angegeben werden sofern wir uns für das Lizenzmodell mit einer monatlichen Kündigungsfrist entscheiden.</t>
  </si>
  <si>
    <t>Die Anzahl der angefragten Lizenzen entspricht dem Stand 05/2026 der verwendeten Lizenzen der ZBT GmbH.
Die Anzahl der nutzbaren Lizenzen muss jederzeit erweiterbar oder reduzierbar sein.
Namentlich zugeordnete Lizenzen müssen Personen jederzeit entzogen und neuen Mitarbeitern zugeordnet werden können.
Sollte das Angebot einer Preisstaffelung unterliegen, ist diese transparent mit allen Schwellwerten darzustellen.
Geschieht dies nicht, wird davon ausgegangen, dass der angebotene Preis ab der ersten Lizenz gilt.
Die ZBT GmbH wird zum Zeitpunkt der Beauftragung die Anzahl der Lizenzen an die zu dem Zeitpunkt aktuellen Bedarf anpassen.</t>
  </si>
  <si>
    <t>Leistungen gesamt 1.4</t>
  </si>
  <si>
    <t>Optionen gesamt 1.4</t>
  </si>
  <si>
    <t>Optionen gesamt 1.3</t>
  </si>
  <si>
    <t>Leistungen gesamt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</si>
</sst>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4" x14ac:knownFonts="1">
    <font>
      <sz val="11"/>
      <color theme="1"/>
      <name val="Calibri"/>
      <family val="2"/>
      <scheme val="minor"/>
    </font>
    <font>
      <b/>
      <sz val="11"/>
      <color theme="1"/>
      <name val="Calibri"/>
      <family val="2"/>
      <scheme val="minor"/>
    </font>
    <font>
      <b/>
      <sz val="14"/>
      <color theme="1"/>
      <name val="Calibri"/>
      <family val="2"/>
      <scheme val="minor"/>
    </font>
    <font>
      <sz val="8"/>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
    <xf numFmtId="0" fontId="0" fillId="0" borderId="0"/>
  </cellStyleXfs>
  <cellXfs count="71">
    <xf numFmtId="0" fontId="0" fillId="0" borderId="0" xfId="0"/>
    <xf numFmtId="164" fontId="0" fillId="0" borderId="10" xfId="0" applyNumberFormat="1" applyBorder="1" applyProtection="1">
      <protection hidden="1"/>
    </xf>
    <xf numFmtId="164" fontId="0" fillId="0" borderId="16" xfId="0" applyNumberFormat="1" applyBorder="1" applyProtection="1">
      <protection hidden="1"/>
    </xf>
    <xf numFmtId="164" fontId="0" fillId="0" borderId="14" xfId="0" applyNumberFormat="1" applyBorder="1" applyProtection="1">
      <protection hidden="1"/>
    </xf>
    <xf numFmtId="164" fontId="0" fillId="2" borderId="14" xfId="0" applyNumberFormat="1" applyFill="1" applyBorder="1" applyProtection="1">
      <protection locked="0"/>
    </xf>
    <xf numFmtId="164" fontId="0" fillId="2" borderId="10" xfId="0" applyNumberFormat="1" applyFill="1" applyBorder="1" applyProtection="1">
      <protection locked="0"/>
    </xf>
    <xf numFmtId="0" fontId="1" fillId="0" borderId="1" xfId="0" applyFont="1" applyBorder="1" applyAlignment="1" applyProtection="1">
      <alignment horizontal="center"/>
    </xf>
    <xf numFmtId="0" fontId="1" fillId="0" borderId="2" xfId="0" applyFont="1" applyBorder="1" applyAlignment="1" applyProtection="1">
      <alignment horizontal="center"/>
    </xf>
    <xf numFmtId="0" fontId="1" fillId="0" borderId="3" xfId="0" applyFont="1" applyBorder="1" applyAlignment="1" applyProtection="1">
      <alignment horizontal="center"/>
    </xf>
    <xf numFmtId="0" fontId="0" fillId="0" borderId="0" xfId="0" applyProtection="1"/>
    <xf numFmtId="0" fontId="1" fillId="0" borderId="4" xfId="0" applyFont="1" applyBorder="1" applyAlignment="1" applyProtection="1">
      <alignment horizontal="left"/>
    </xf>
    <xf numFmtId="0" fontId="1" fillId="0" borderId="0" xfId="0" applyFont="1" applyBorder="1" applyAlignment="1" applyProtection="1">
      <alignment horizontal="left"/>
    </xf>
    <xf numFmtId="0" fontId="1" fillId="0" borderId="5" xfId="0" applyFont="1" applyBorder="1" applyAlignment="1" applyProtection="1">
      <alignment horizontal="left"/>
    </xf>
    <xf numFmtId="0" fontId="0" fillId="0" borderId="4" xfId="0" applyBorder="1" applyAlignment="1" applyProtection="1">
      <alignment horizontal="left"/>
    </xf>
    <xf numFmtId="0" fontId="0" fillId="0" borderId="0" xfId="0" applyBorder="1" applyAlignment="1" applyProtection="1">
      <alignment horizontal="left"/>
    </xf>
    <xf numFmtId="0" fontId="0" fillId="0" borderId="5" xfId="0" applyBorder="1" applyAlignment="1" applyProtection="1">
      <alignment horizontal="left"/>
    </xf>
    <xf numFmtId="0" fontId="0" fillId="0" borderId="6" xfId="0" applyBorder="1" applyAlignment="1" applyProtection="1">
      <alignment horizontal="left"/>
    </xf>
    <xf numFmtId="0" fontId="0" fillId="0" borderId="7" xfId="0" applyBorder="1" applyAlignment="1" applyProtection="1">
      <alignment horizontal="left"/>
    </xf>
    <xf numFmtId="0" fontId="0" fillId="0" borderId="8" xfId="0" applyBorder="1" applyAlignment="1" applyProtection="1">
      <alignment horizontal="left"/>
    </xf>
    <xf numFmtId="0" fontId="0" fillId="0" borderId="0" xfId="0" applyBorder="1" applyAlignment="1" applyProtection="1">
      <alignment horizontal="left"/>
    </xf>
    <xf numFmtId="0" fontId="1" fillId="0" borderId="9" xfId="0" applyFont="1" applyBorder="1" applyProtection="1"/>
    <xf numFmtId="164" fontId="2" fillId="3" borderId="18" xfId="0" applyNumberFormat="1" applyFont="1" applyFill="1" applyBorder="1" applyProtection="1"/>
    <xf numFmtId="0" fontId="2" fillId="0" borderId="1" xfId="0" applyFont="1" applyBorder="1" applyAlignment="1" applyProtection="1">
      <alignment horizontal="center"/>
    </xf>
    <xf numFmtId="0" fontId="2" fillId="0" borderId="2" xfId="0" applyFont="1" applyBorder="1" applyAlignment="1" applyProtection="1">
      <alignment horizontal="center"/>
    </xf>
    <xf numFmtId="0" fontId="2" fillId="0" borderId="3" xfId="0" applyFont="1" applyBorder="1" applyAlignment="1" applyProtection="1">
      <alignment horizontal="center"/>
    </xf>
    <xf numFmtId="0" fontId="2" fillId="0" borderId="27" xfId="0" applyFont="1" applyBorder="1" applyAlignment="1" applyProtection="1">
      <alignment horizontal="center"/>
    </xf>
    <xf numFmtId="0" fontId="2" fillId="0" borderId="28" xfId="0" applyFont="1" applyBorder="1" applyAlignment="1" applyProtection="1">
      <alignment horizontal="center"/>
    </xf>
    <xf numFmtId="0" fontId="2" fillId="0" borderId="29" xfId="0" applyFont="1" applyBorder="1" applyAlignment="1" applyProtection="1">
      <alignment horizontal="center"/>
    </xf>
    <xf numFmtId="0" fontId="0" fillId="0" borderId="11" xfId="0" applyBorder="1" applyProtection="1"/>
    <xf numFmtId="0" fontId="0" fillId="0" borderId="19" xfId="0" applyBorder="1" applyAlignment="1" applyProtection="1">
      <alignment wrapText="1"/>
    </xf>
    <xf numFmtId="0" fontId="0" fillId="0" borderId="10" xfId="0" applyBorder="1" applyProtection="1"/>
    <xf numFmtId="0" fontId="0" fillId="0" borderId="10" xfId="0" applyBorder="1" applyAlignment="1" applyProtection="1">
      <alignment wrapText="1"/>
    </xf>
    <xf numFmtId="0" fontId="0" fillId="0" borderId="12" xfId="0" applyBorder="1" applyAlignment="1" applyProtection="1">
      <alignment wrapText="1"/>
    </xf>
    <xf numFmtId="49" fontId="0" fillId="0" borderId="11" xfId="0" applyNumberFormat="1" applyBorder="1" applyAlignment="1" applyProtection="1">
      <alignment horizontal="right"/>
    </xf>
    <xf numFmtId="164" fontId="0" fillId="0" borderId="10" xfId="0" applyNumberFormat="1" applyBorder="1" applyProtection="1"/>
    <xf numFmtId="164" fontId="0" fillId="4" borderId="12" xfId="0" applyNumberFormat="1" applyFill="1" applyBorder="1" applyAlignment="1" applyProtection="1">
      <alignment wrapText="1"/>
    </xf>
    <xf numFmtId="0" fontId="0" fillId="0" borderId="23" xfId="0" applyBorder="1" applyAlignment="1" applyProtection="1">
      <alignment horizontal="right"/>
    </xf>
    <xf numFmtId="0" fontId="0" fillId="0" borderId="24" xfId="0" applyBorder="1" applyAlignment="1" applyProtection="1">
      <alignment horizontal="right"/>
    </xf>
    <xf numFmtId="0" fontId="0" fillId="0" borderId="20" xfId="0" applyBorder="1" applyAlignment="1" applyProtection="1">
      <alignment horizontal="right"/>
    </xf>
    <xf numFmtId="0" fontId="0" fillId="0" borderId="17" xfId="0" applyBorder="1" applyProtection="1"/>
    <xf numFmtId="49" fontId="0" fillId="0" borderId="13" xfId="0" applyNumberFormat="1" applyBorder="1" applyAlignment="1" applyProtection="1">
      <alignment horizontal="right"/>
    </xf>
    <xf numFmtId="0" fontId="0" fillId="0" borderId="21" xfId="0" applyBorder="1" applyProtection="1"/>
    <xf numFmtId="0" fontId="0" fillId="0" borderId="14" xfId="0" applyBorder="1" applyProtection="1"/>
    <xf numFmtId="0" fontId="0" fillId="0" borderId="15" xfId="0" applyBorder="1" applyAlignment="1" applyProtection="1">
      <alignment wrapText="1"/>
    </xf>
    <xf numFmtId="0" fontId="0" fillId="0" borderId="17" xfId="0" applyBorder="1" applyAlignment="1" applyProtection="1">
      <alignment wrapText="1"/>
    </xf>
    <xf numFmtId="0" fontId="2" fillId="0" borderId="4" xfId="0" applyFont="1" applyBorder="1" applyAlignment="1" applyProtection="1">
      <alignment horizontal="center"/>
    </xf>
    <xf numFmtId="0" fontId="2" fillId="0" borderId="0" xfId="0" applyFont="1" applyBorder="1" applyAlignment="1" applyProtection="1">
      <alignment horizontal="center"/>
    </xf>
    <xf numFmtId="0" fontId="2" fillId="0" borderId="5" xfId="0" applyFont="1" applyBorder="1" applyAlignment="1" applyProtection="1">
      <alignment horizontal="center"/>
    </xf>
    <xf numFmtId="0" fontId="0" fillId="0" borderId="12" xfId="0" applyBorder="1" applyProtection="1"/>
    <xf numFmtId="0" fontId="0" fillId="0" borderId="1" xfId="0" applyBorder="1" applyAlignment="1" applyProtection="1">
      <alignment horizontal="left" vertical="center" wrapText="1"/>
    </xf>
    <xf numFmtId="0" fontId="0" fillId="0" borderId="2" xfId="0" applyBorder="1" applyAlignment="1" applyProtection="1">
      <alignment horizontal="left" vertical="center"/>
    </xf>
    <xf numFmtId="0" fontId="0" fillId="0" borderId="3" xfId="0" applyBorder="1" applyAlignment="1" applyProtection="1">
      <alignment horizontal="left" vertical="center"/>
    </xf>
    <xf numFmtId="0" fontId="0" fillId="0" borderId="4" xfId="0" applyBorder="1" applyAlignment="1" applyProtection="1">
      <alignment horizontal="left" vertical="center"/>
    </xf>
    <xf numFmtId="0" fontId="0" fillId="0" borderId="0" xfId="0" applyBorder="1" applyAlignment="1" applyProtection="1">
      <alignment horizontal="left" vertical="center"/>
    </xf>
    <xf numFmtId="0" fontId="0" fillId="0" borderId="5" xfId="0" applyBorder="1" applyAlignment="1" applyProtection="1">
      <alignment horizontal="left" vertical="center"/>
    </xf>
    <xf numFmtId="0" fontId="0" fillId="0" borderId="12" xfId="0" applyFill="1" applyBorder="1" applyAlignment="1" applyProtection="1">
      <alignment wrapText="1"/>
    </xf>
    <xf numFmtId="0" fontId="0" fillId="0" borderId="30" xfId="0" applyBorder="1" applyAlignment="1" applyProtection="1">
      <alignment horizontal="right"/>
    </xf>
    <xf numFmtId="0" fontId="0" fillId="0" borderId="31" xfId="0" applyBorder="1" applyAlignment="1" applyProtection="1">
      <alignment horizontal="right"/>
    </xf>
    <xf numFmtId="0" fontId="0" fillId="0" borderId="21" xfId="0" applyBorder="1" applyAlignment="1" applyProtection="1">
      <alignment horizontal="right"/>
    </xf>
    <xf numFmtId="0" fontId="0" fillId="0" borderId="15" xfId="0" applyFill="1" applyBorder="1" applyAlignment="1" applyProtection="1">
      <alignment wrapText="1"/>
    </xf>
    <xf numFmtId="0" fontId="0" fillId="0" borderId="25" xfId="0" applyBorder="1" applyAlignment="1" applyProtection="1">
      <alignment horizontal="right"/>
    </xf>
    <xf numFmtId="0" fontId="0" fillId="0" borderId="26" xfId="0" applyBorder="1" applyAlignment="1" applyProtection="1">
      <alignment horizontal="right"/>
    </xf>
    <xf numFmtId="0" fontId="0" fillId="0" borderId="19" xfId="0" applyBorder="1" applyAlignment="1" applyProtection="1">
      <alignment horizontal="right"/>
    </xf>
    <xf numFmtId="0" fontId="0" fillId="0" borderId="6" xfId="0" applyBorder="1" applyAlignment="1" applyProtection="1">
      <alignment horizontal="right"/>
    </xf>
    <xf numFmtId="0" fontId="0" fillId="0" borderId="7" xfId="0" applyBorder="1" applyAlignment="1" applyProtection="1">
      <alignment horizontal="right"/>
    </xf>
    <xf numFmtId="0" fontId="0" fillId="0" borderId="22" xfId="0" applyBorder="1" applyAlignment="1" applyProtection="1">
      <alignment horizontal="right"/>
    </xf>
    <xf numFmtId="0" fontId="0" fillId="0" borderId="6" xfId="0" applyBorder="1" applyAlignment="1" applyProtection="1">
      <alignment horizontal="left" vertical="center"/>
    </xf>
    <xf numFmtId="0" fontId="0" fillId="0" borderId="7" xfId="0" applyBorder="1" applyAlignment="1" applyProtection="1">
      <alignment horizontal="left" vertical="center"/>
    </xf>
    <xf numFmtId="0" fontId="0" fillId="0" borderId="8" xfId="0" applyBorder="1" applyAlignment="1" applyProtection="1">
      <alignment horizontal="left" vertical="center"/>
    </xf>
    <xf numFmtId="0" fontId="0" fillId="0" borderId="21" xfId="0" applyBorder="1" applyAlignment="1" applyProtection="1">
      <alignment wrapText="1"/>
    </xf>
    <xf numFmtId="164" fontId="0" fillId="0" borderId="19" xfId="0" applyNumberFormat="1" applyFill="1" applyBorder="1" applyAlignment="1" applyProtection="1">
      <alignmen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E2DEF-434B-400C-B0CD-96DF210C54E2}">
  <dimension ref="A1:L42"/>
  <sheetViews>
    <sheetView tabSelected="1" zoomScale="115" zoomScaleNormal="115" workbookViewId="0">
      <selection activeCell="D38" sqref="D38"/>
    </sheetView>
  </sheetViews>
  <sheetFormatPr baseColWidth="10" defaultRowHeight="15" x14ac:dyDescent="0.25"/>
  <cols>
    <col min="1" max="1" width="11.42578125" style="9"/>
    <col min="2" max="2" width="23.5703125" style="9" customWidth="1"/>
    <col min="3" max="3" width="18.7109375" style="9" bestFit="1" customWidth="1"/>
    <col min="4" max="4" width="29" style="9" customWidth="1"/>
    <col min="5" max="5" width="16.85546875" style="9" customWidth="1"/>
    <col min="6" max="6" width="62.85546875" style="9" customWidth="1"/>
    <col min="7" max="16384" width="11.42578125" style="9"/>
  </cols>
  <sheetData>
    <row r="1" spans="1:6" x14ac:dyDescent="0.25">
      <c r="A1" s="6" t="s">
        <v>0</v>
      </c>
      <c r="B1" s="7"/>
      <c r="C1" s="7"/>
      <c r="D1" s="7"/>
      <c r="E1" s="7"/>
      <c r="F1" s="8"/>
    </row>
    <row r="2" spans="1:6" x14ac:dyDescent="0.25">
      <c r="A2" s="10" t="s">
        <v>3</v>
      </c>
      <c r="B2" s="11"/>
      <c r="C2" s="11"/>
      <c r="D2" s="11"/>
      <c r="E2" s="11"/>
      <c r="F2" s="12"/>
    </row>
    <row r="3" spans="1:6" x14ac:dyDescent="0.25">
      <c r="A3" s="13" t="s">
        <v>1</v>
      </c>
      <c r="B3" s="14"/>
      <c r="C3" s="14"/>
      <c r="D3" s="14"/>
      <c r="E3" s="14"/>
      <c r="F3" s="15"/>
    </row>
    <row r="4" spans="1:6" x14ac:dyDescent="0.25">
      <c r="A4" s="13" t="s">
        <v>5</v>
      </c>
      <c r="B4" s="14"/>
      <c r="C4" s="14"/>
      <c r="D4" s="14"/>
      <c r="E4" s="14"/>
      <c r="F4" s="15"/>
    </row>
    <row r="5" spans="1:6" x14ac:dyDescent="0.25">
      <c r="A5" s="13" t="s">
        <v>4</v>
      </c>
      <c r="B5" s="14"/>
      <c r="C5" s="14"/>
      <c r="D5" s="14"/>
      <c r="E5" s="14"/>
      <c r="F5" s="15"/>
    </row>
    <row r="6" spans="1:6" x14ac:dyDescent="0.25">
      <c r="A6" s="13"/>
      <c r="B6" s="14"/>
      <c r="C6" s="14"/>
      <c r="D6" s="14"/>
      <c r="E6" s="14"/>
      <c r="F6" s="15"/>
    </row>
    <row r="7" spans="1:6" x14ac:dyDescent="0.25">
      <c r="A7" s="13" t="s">
        <v>34</v>
      </c>
      <c r="B7" s="14"/>
      <c r="C7" s="14"/>
      <c r="D7" s="14"/>
      <c r="E7" s="14"/>
      <c r="F7" s="15"/>
    </row>
    <row r="8" spans="1:6" ht="15.75" thickBot="1" x14ac:dyDescent="0.3">
      <c r="A8" s="16" t="s">
        <v>35</v>
      </c>
      <c r="B8" s="17"/>
      <c r="C8" s="17"/>
      <c r="D8" s="17"/>
      <c r="E8" s="17"/>
      <c r="F8" s="18"/>
    </row>
    <row r="9" spans="1:6" ht="15.75" thickBot="1" x14ac:dyDescent="0.3">
      <c r="A9" s="19"/>
      <c r="B9" s="19"/>
      <c r="C9" s="19"/>
      <c r="D9" s="19"/>
      <c r="E9" s="19"/>
      <c r="F9" s="19"/>
    </row>
    <row r="10" spans="1:6" ht="19.5" thickBot="1" x14ac:dyDescent="0.35">
      <c r="A10" s="20" t="s">
        <v>33</v>
      </c>
      <c r="B10" s="21" t="e">
        <f>E16+E22+E32+E41</f>
        <v>#VALUE!</v>
      </c>
      <c r="C10" s="19"/>
      <c r="D10" s="19"/>
      <c r="E10" s="19"/>
      <c r="F10" s="19"/>
    </row>
    <row r="11" spans="1:6" ht="15.75" thickBot="1" x14ac:dyDescent="0.3"/>
    <row r="12" spans="1:6" ht="15" customHeight="1" x14ac:dyDescent="0.25">
      <c r="A12" s="22" t="s">
        <v>25</v>
      </c>
      <c r="B12" s="23"/>
      <c r="C12" s="23"/>
      <c r="D12" s="23"/>
      <c r="E12" s="23"/>
      <c r="F12" s="24"/>
    </row>
    <row r="13" spans="1:6" ht="15" customHeight="1" x14ac:dyDescent="0.25">
      <c r="A13" s="25"/>
      <c r="B13" s="26"/>
      <c r="C13" s="26"/>
      <c r="D13" s="26"/>
      <c r="E13" s="26"/>
      <c r="F13" s="27"/>
    </row>
    <row r="14" spans="1:6" x14ac:dyDescent="0.25">
      <c r="A14" s="28" t="s">
        <v>16</v>
      </c>
      <c r="B14" s="29" t="s">
        <v>8</v>
      </c>
      <c r="C14" s="30" t="s">
        <v>12</v>
      </c>
      <c r="D14" s="30" t="s">
        <v>14</v>
      </c>
      <c r="E14" s="31" t="s">
        <v>6</v>
      </c>
      <c r="F14" s="32" t="s">
        <v>7</v>
      </c>
    </row>
    <row r="15" spans="1:6" ht="30" x14ac:dyDescent="0.25">
      <c r="A15" s="33" t="s">
        <v>17</v>
      </c>
      <c r="B15" s="70" t="s">
        <v>9</v>
      </c>
      <c r="C15" s="30">
        <v>12</v>
      </c>
      <c r="D15" s="5"/>
      <c r="E15" s="1" t="str">
        <f>IF(D15="", "Einzelpreis fehlt",D15*C15)</f>
        <v>Einzelpreis fehlt</v>
      </c>
      <c r="F15" s="35" t="s">
        <v>13</v>
      </c>
    </row>
    <row r="16" spans="1:6" ht="15.75" thickBot="1" x14ac:dyDescent="0.3">
      <c r="A16" s="36" t="s">
        <v>24</v>
      </c>
      <c r="B16" s="37"/>
      <c r="C16" s="37"/>
      <c r="D16" s="38"/>
      <c r="E16" s="2" t="str">
        <f>IF(E15="Einzelpreis fehlt", "Einzelpreis fehlt",SUM(E15:E15))</f>
        <v>Einzelpreis fehlt</v>
      </c>
      <c r="F16" s="39"/>
    </row>
    <row r="17" spans="1:12" ht="15" customHeight="1" x14ac:dyDescent="0.25">
      <c r="A17" s="22" t="s">
        <v>26</v>
      </c>
      <c r="B17" s="23"/>
      <c r="C17" s="23"/>
      <c r="D17" s="23"/>
      <c r="E17" s="23"/>
      <c r="F17" s="24"/>
    </row>
    <row r="18" spans="1:12" ht="15" customHeight="1" x14ac:dyDescent="0.25">
      <c r="A18" s="25"/>
      <c r="B18" s="26"/>
      <c r="C18" s="26"/>
      <c r="D18" s="26"/>
      <c r="E18" s="26"/>
      <c r="F18" s="27"/>
    </row>
    <row r="19" spans="1:12" x14ac:dyDescent="0.25">
      <c r="A19" s="28" t="s">
        <v>16</v>
      </c>
      <c r="B19" s="29" t="s">
        <v>8</v>
      </c>
      <c r="C19" s="30" t="s">
        <v>12</v>
      </c>
      <c r="D19" s="30" t="s">
        <v>15</v>
      </c>
      <c r="E19" s="31" t="s">
        <v>6</v>
      </c>
      <c r="F19" s="32" t="s">
        <v>7</v>
      </c>
    </row>
    <row r="20" spans="1:12" ht="30" x14ac:dyDescent="0.25">
      <c r="A20" s="33" t="s">
        <v>18</v>
      </c>
      <c r="B20" s="70" t="s">
        <v>9</v>
      </c>
      <c r="C20" s="30">
        <v>12</v>
      </c>
      <c r="D20" s="5"/>
      <c r="E20" s="1" t="str">
        <f>IF(D20="", "Einzelpreis fehlt",D20*C20)</f>
        <v>Einzelpreis fehlt</v>
      </c>
      <c r="F20" s="35" t="s">
        <v>10</v>
      </c>
    </row>
    <row r="21" spans="1:12" ht="60" x14ac:dyDescent="0.25">
      <c r="A21" s="40" t="s">
        <v>19</v>
      </c>
      <c r="B21" s="41" t="s">
        <v>9</v>
      </c>
      <c r="C21" s="42">
        <v>1</v>
      </c>
      <c r="D21" s="4"/>
      <c r="E21" s="1" t="str">
        <f t="shared" ref="E21:E22" si="0">IF(D21="", "Einzelpreis fehlt",D21*C21)</f>
        <v>Einzelpreis fehlt</v>
      </c>
      <c r="F21" s="43" t="s">
        <v>11</v>
      </c>
    </row>
    <row r="22" spans="1:12" ht="15.75" thickBot="1" x14ac:dyDescent="0.3">
      <c r="A22" s="36" t="s">
        <v>27</v>
      </c>
      <c r="B22" s="37"/>
      <c r="C22" s="37"/>
      <c r="D22" s="38"/>
      <c r="E22" s="34" t="str">
        <f>IF(OR(D20="",D21=""),"Einzelpreis fehlt",SUM(E20:E21))</f>
        <v>Einzelpreis fehlt</v>
      </c>
      <c r="F22" s="44"/>
    </row>
    <row r="23" spans="1:12" ht="15" customHeight="1" x14ac:dyDescent="0.25">
      <c r="A23" s="22" t="s">
        <v>36</v>
      </c>
      <c r="B23" s="23"/>
      <c r="C23" s="23"/>
      <c r="D23" s="23"/>
      <c r="E23" s="23"/>
      <c r="F23" s="24"/>
    </row>
    <row r="24" spans="1:12" ht="15" customHeight="1" thickBot="1" x14ac:dyDescent="0.3">
      <c r="A24" s="45"/>
      <c r="B24" s="46"/>
      <c r="C24" s="46"/>
      <c r="D24" s="46"/>
      <c r="E24" s="46"/>
      <c r="F24" s="47"/>
    </row>
    <row r="25" spans="1:12" x14ac:dyDescent="0.25">
      <c r="A25" s="28" t="s">
        <v>16</v>
      </c>
      <c r="B25" s="29" t="s">
        <v>8</v>
      </c>
      <c r="C25" s="29" t="s">
        <v>2</v>
      </c>
      <c r="D25" s="29" t="s">
        <v>30</v>
      </c>
      <c r="E25" s="30" t="s">
        <v>6</v>
      </c>
      <c r="F25" s="48" t="s">
        <v>7</v>
      </c>
      <c r="G25" s="49" t="s">
        <v>47</v>
      </c>
      <c r="H25" s="50"/>
      <c r="I25" s="50"/>
      <c r="J25" s="50"/>
      <c r="K25" s="50"/>
      <c r="L25" s="51"/>
    </row>
    <row r="26" spans="1:12" ht="60" x14ac:dyDescent="0.25">
      <c r="A26" s="33" t="s">
        <v>20</v>
      </c>
      <c r="B26" s="29" t="s">
        <v>9</v>
      </c>
      <c r="C26" s="30">
        <v>135</v>
      </c>
      <c r="D26" s="5"/>
      <c r="E26" s="1" t="str">
        <f>IF(D26="", "Einzelpreis fehlt",D26*C26)</f>
        <v>Einzelpreis fehlt</v>
      </c>
      <c r="F26" s="32" t="s">
        <v>29</v>
      </c>
      <c r="G26" s="52"/>
      <c r="H26" s="53"/>
      <c r="I26" s="53"/>
      <c r="J26" s="53"/>
      <c r="K26" s="53"/>
      <c r="L26" s="54"/>
    </row>
    <row r="27" spans="1:12" ht="45" x14ac:dyDescent="0.25">
      <c r="A27" s="33" t="s">
        <v>21</v>
      </c>
      <c r="B27" s="29" t="s">
        <v>28</v>
      </c>
      <c r="C27" s="30">
        <v>135</v>
      </c>
      <c r="D27" s="5"/>
      <c r="E27" s="1" t="str">
        <f t="shared" ref="E27:E29" si="1">IF(D27="", "Einzelpreis fehlt",D27*C27)</f>
        <v>Einzelpreis fehlt</v>
      </c>
      <c r="F27" s="55" t="s">
        <v>41</v>
      </c>
      <c r="G27" s="52"/>
      <c r="H27" s="53"/>
      <c r="I27" s="53"/>
      <c r="J27" s="53"/>
      <c r="K27" s="53"/>
      <c r="L27" s="54"/>
    </row>
    <row r="28" spans="1:12" ht="30" x14ac:dyDescent="0.25">
      <c r="A28" s="33" t="s">
        <v>22</v>
      </c>
      <c r="B28" s="29" t="s">
        <v>28</v>
      </c>
      <c r="C28" s="30">
        <v>135</v>
      </c>
      <c r="D28" s="5"/>
      <c r="E28" s="1" t="str">
        <f t="shared" si="1"/>
        <v>Einzelpreis fehlt</v>
      </c>
      <c r="F28" s="32" t="s">
        <v>31</v>
      </c>
      <c r="G28" s="52"/>
      <c r="H28" s="53"/>
      <c r="I28" s="53"/>
      <c r="J28" s="53"/>
      <c r="K28" s="53"/>
      <c r="L28" s="54"/>
    </row>
    <row r="29" spans="1:12" ht="60" x14ac:dyDescent="0.25">
      <c r="A29" s="33" t="s">
        <v>23</v>
      </c>
      <c r="B29" s="29" t="s">
        <v>28</v>
      </c>
      <c r="C29" s="30">
        <v>135</v>
      </c>
      <c r="D29" s="5"/>
      <c r="E29" s="1" t="str">
        <f t="shared" si="1"/>
        <v>Einzelpreis fehlt</v>
      </c>
      <c r="F29" s="55" t="s">
        <v>46</v>
      </c>
      <c r="G29" s="52"/>
      <c r="H29" s="53"/>
      <c r="I29" s="53"/>
      <c r="J29" s="53"/>
      <c r="K29" s="53"/>
      <c r="L29" s="54"/>
    </row>
    <row r="30" spans="1:12" x14ac:dyDescent="0.25">
      <c r="A30" s="56" t="s">
        <v>51</v>
      </c>
      <c r="B30" s="57"/>
      <c r="C30" s="57"/>
      <c r="D30" s="58"/>
      <c r="E30" s="3" t="str">
        <f>E26</f>
        <v>Einzelpreis fehlt</v>
      </c>
      <c r="F30" s="59"/>
      <c r="G30" s="52"/>
      <c r="H30" s="53"/>
      <c r="I30" s="53"/>
      <c r="J30" s="53"/>
      <c r="K30" s="53"/>
      <c r="L30" s="54"/>
    </row>
    <row r="31" spans="1:12" x14ac:dyDescent="0.25">
      <c r="A31" s="60" t="s">
        <v>50</v>
      </c>
      <c r="B31" s="61"/>
      <c r="C31" s="61"/>
      <c r="D31" s="62"/>
      <c r="E31" s="3" t="str">
        <f>IF(OR(D27="",D28="",D29=""),"Einzelpreis fehlt",SUM(E27:E29))</f>
        <v>Einzelpreis fehlt</v>
      </c>
      <c r="F31" s="59"/>
      <c r="G31" s="52"/>
      <c r="H31" s="53"/>
      <c r="I31" s="53"/>
      <c r="J31" s="53"/>
      <c r="K31" s="53"/>
      <c r="L31" s="54"/>
    </row>
    <row r="32" spans="1:12" ht="15.75" thickBot="1" x14ac:dyDescent="0.3">
      <c r="A32" s="63" t="s">
        <v>32</v>
      </c>
      <c r="B32" s="64"/>
      <c r="C32" s="64"/>
      <c r="D32" s="65"/>
      <c r="E32" s="2" t="str">
        <f>IF(OR(D26="",D27="",D28="",D29=""),"Einzelpreis fehlt",SUM(E30:E31))</f>
        <v>Einzelpreis fehlt</v>
      </c>
      <c r="F32" s="39"/>
      <c r="G32" s="66"/>
      <c r="H32" s="67"/>
      <c r="I32" s="67"/>
      <c r="J32" s="67"/>
      <c r="K32" s="67"/>
      <c r="L32" s="68"/>
    </row>
    <row r="33" spans="1:6" ht="15" customHeight="1" x14ac:dyDescent="0.25">
      <c r="A33" s="22" t="s">
        <v>43</v>
      </c>
      <c r="B33" s="23"/>
      <c r="C33" s="23"/>
      <c r="D33" s="23"/>
      <c r="E33" s="23"/>
      <c r="F33" s="24"/>
    </row>
    <row r="34" spans="1:6" ht="15" customHeight="1" x14ac:dyDescent="0.25">
      <c r="A34" s="45"/>
      <c r="B34" s="46"/>
      <c r="C34" s="46"/>
      <c r="D34" s="46"/>
      <c r="E34" s="46"/>
      <c r="F34" s="47"/>
    </row>
    <row r="35" spans="1:6" x14ac:dyDescent="0.25">
      <c r="A35" s="28" t="s">
        <v>16</v>
      </c>
      <c r="B35" s="29" t="s">
        <v>8</v>
      </c>
      <c r="C35" s="29" t="s">
        <v>12</v>
      </c>
      <c r="D35" s="29" t="s">
        <v>39</v>
      </c>
      <c r="E35" s="30" t="s">
        <v>6</v>
      </c>
      <c r="F35" s="48" t="s">
        <v>7</v>
      </c>
    </row>
    <row r="36" spans="1:6" ht="45" x14ac:dyDescent="0.25">
      <c r="A36" s="33" t="s">
        <v>37</v>
      </c>
      <c r="B36" s="29" t="s">
        <v>28</v>
      </c>
      <c r="C36" s="30">
        <v>10</v>
      </c>
      <c r="D36" s="5"/>
      <c r="E36" s="1" t="str">
        <f>IF(D36="", "Einzelpreis fehlt",D36*C36)</f>
        <v>Einzelpreis fehlt</v>
      </c>
      <c r="F36" s="32" t="s">
        <v>42</v>
      </c>
    </row>
    <row r="37" spans="1:6" x14ac:dyDescent="0.25">
      <c r="A37" s="33" t="s">
        <v>40</v>
      </c>
      <c r="B37" s="69" t="s">
        <v>28</v>
      </c>
      <c r="C37" s="42">
        <v>10</v>
      </c>
      <c r="D37" s="4"/>
      <c r="E37" s="1" t="str">
        <f t="shared" ref="E37:E38" si="2">IF(D37="", "Einzelpreis fehlt",D37*C37)</f>
        <v>Einzelpreis fehlt</v>
      </c>
      <c r="F37" s="43" t="s">
        <v>45</v>
      </c>
    </row>
    <row r="38" spans="1:6" ht="45" x14ac:dyDescent="0.25">
      <c r="A38" s="33" t="s">
        <v>40</v>
      </c>
      <c r="B38" s="69" t="s">
        <v>9</v>
      </c>
      <c r="C38" s="42">
        <v>1</v>
      </c>
      <c r="D38" s="4"/>
      <c r="E38" s="1" t="str">
        <f t="shared" si="2"/>
        <v>Einzelpreis fehlt</v>
      </c>
      <c r="F38" s="43" t="s">
        <v>44</v>
      </c>
    </row>
    <row r="39" spans="1:6" x14ac:dyDescent="0.25">
      <c r="A39" s="56" t="s">
        <v>48</v>
      </c>
      <c r="B39" s="57"/>
      <c r="C39" s="57"/>
      <c r="D39" s="58"/>
      <c r="E39" s="3" t="str">
        <f>E38</f>
        <v>Einzelpreis fehlt</v>
      </c>
      <c r="F39" s="43"/>
    </row>
    <row r="40" spans="1:6" x14ac:dyDescent="0.25">
      <c r="A40" s="60" t="s">
        <v>49</v>
      </c>
      <c r="B40" s="61"/>
      <c r="C40" s="61"/>
      <c r="D40" s="62"/>
      <c r="E40" s="3" t="str">
        <f>IF(OR(D36="",D37=""),"Einzelpreis fehlt",SUM(E36:E37))</f>
        <v>Einzelpreis fehlt</v>
      </c>
      <c r="F40" s="43"/>
    </row>
    <row r="41" spans="1:6" ht="15.75" thickBot="1" x14ac:dyDescent="0.3">
      <c r="A41" s="36" t="s">
        <v>38</v>
      </c>
      <c r="B41" s="37"/>
      <c r="C41" s="37"/>
      <c r="D41" s="38"/>
      <c r="E41" s="2" t="str">
        <f>IF(OR(D36="",D37="",D38=""),"Einzelpreis fehlt",SUM(E39:E40))</f>
        <v>Einzelpreis fehlt</v>
      </c>
      <c r="F41" s="39"/>
    </row>
    <row r="42" spans="1:6" ht="29.25" customHeight="1" x14ac:dyDescent="0.25"/>
  </sheetData>
  <sheetProtection algorithmName="SHA-512" hashValue="MAvzwpxIAXJ+/uw2H4+IZEDl6eVo4EsQ9l9VzXsTr8xxElvxrxcQCzfSAEyUsrAoxI67kXBBRNdO0MxZOy+8rQ==" saltValue="TQNK4fOPzNn177VwBQZihQ==" spinCount="100000" sheet="1" objects="1" scenarios="1" selectLockedCells="1"/>
  <mergeCells count="21">
    <mergeCell ref="A6:F6"/>
    <mergeCell ref="A7:F7"/>
    <mergeCell ref="A1:F1"/>
    <mergeCell ref="A2:F2"/>
    <mergeCell ref="A3:F3"/>
    <mergeCell ref="A4:F4"/>
    <mergeCell ref="A5:F5"/>
    <mergeCell ref="A8:F8"/>
    <mergeCell ref="A23:F24"/>
    <mergeCell ref="A32:D32"/>
    <mergeCell ref="G25:L32"/>
    <mergeCell ref="A33:F34"/>
    <mergeCell ref="A16:D16"/>
    <mergeCell ref="A22:D22"/>
    <mergeCell ref="A17:F18"/>
    <mergeCell ref="A12:F13"/>
    <mergeCell ref="A41:D41"/>
    <mergeCell ref="A30:D30"/>
    <mergeCell ref="A31:D31"/>
    <mergeCell ref="A39:D39"/>
    <mergeCell ref="A40:D40"/>
  </mergeCells>
  <phoneticPr fontId="3" type="noConversion"/>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Anlage 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Jonas Sudhoff</dc:creator>
  <cp:lastModifiedBy>Natalia Eydelnant</cp:lastModifiedBy>
  <dcterms:created xsi:type="dcterms:W3CDTF">2024-08-02T05:16:11Z</dcterms:created>
  <dcterms:modified xsi:type="dcterms:W3CDTF">2026-06-01T07:45:21Z</dcterms:modified>
</cp:coreProperties>
</file>